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P15" i="1"/>
  <c r="P17" s="1"/>
  <c r="N12"/>
  <c r="N13"/>
  <c r="N14"/>
  <c r="N11"/>
  <c r="R11" l="1"/>
  <c r="R15" s="1"/>
  <c r="T11"/>
  <c r="U11" s="1"/>
  <c r="U15" l="1"/>
  <c r="S15"/>
</calcChain>
</file>

<file path=xl/sharedStrings.xml><?xml version="1.0" encoding="utf-8"?>
<sst xmlns="http://schemas.openxmlformats.org/spreadsheetml/2006/main" count="60" uniqueCount="58">
  <si>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</si>
  <si>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</si>
  <si>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</si>
  <si>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</si>
  <si>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</si>
  <si>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</si>
  <si>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</si>
  <si>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</si>
  <si>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</si>
  <si>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</si>
  <si>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</si>
  <si>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количество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</si>
  <si>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</si>
  <si>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</si>
  <si>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</si>
  <si>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</si>
  <si>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</si>
  <si>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</si>
  <si>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</si>
  <si>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</si>
  <si>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</si>
  <si>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</si>
  <si>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</si>
  <si>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 xml:space="preserve">                   № _______________ от "   "_______________20__г.</t>
  </si>
  <si>
    <t>Требование к качеству, ГОСТ</t>
  </si>
  <si>
    <t>к Договору поставки № _______________от "      "______20__ г.</t>
  </si>
  <si>
    <t xml:space="preserve">к Договору поставки  между ОАО "Хиагда" и  __________________________   </t>
  </si>
  <si>
    <t xml:space="preserve">                          СПЕЦИФИКАЦИЯ  № _________ от ____________ г.    </t>
  </si>
  <si>
    <t>шт.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</si>
  <si>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</si>
  <si>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</si>
  <si>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</si>
  <si>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</si>
  <si>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</si>
  <si>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</si>
  <si>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</si>
  <si>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</si>
  <si>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5. Покупатель уплачивает Поставщику аванс в размере 30 (Тридцати) процентов от цены Товара по Спецификации.</t>
  </si>
  <si>
    <t xml:space="preserve">6. Покупатель производит оплату за фактически поставленный и принятый Товар в течение 30 дней со дня получения ТМЦ на склад Грузополучателя </t>
  </si>
  <si>
    <t>на основании предоставленного Поставщиком комплекта ТСД путём перечисления денежных средств в размере 70 (Семидесяти) процентов от цены Товара по Спецификации.</t>
  </si>
  <si>
    <t>Итого с учетом НДС :  ___руб. (___)  в т.ч. НДС (18%): ____ руб. (____)</t>
  </si>
  <si>
    <t>Основание: годовая программа закупок на 2012 год</t>
  </si>
  <si>
    <r>
      <t>Чертеж №3470-987210-ТМ1.С л.</t>
    </r>
    <r>
      <rPr>
        <sz val="12"/>
        <rFont val="Calibri"/>
        <family val="2"/>
        <charset val="204"/>
      </rPr>
      <t>3</t>
    </r>
  </si>
  <si>
    <t>1 квартал</t>
  </si>
  <si>
    <t>январь</t>
  </si>
  <si>
    <t>февраль</t>
  </si>
  <si>
    <t>март</t>
  </si>
  <si>
    <r>
      <t xml:space="preserve">Теплообменник водоводяной системы отопления и вентиляции          </t>
    </r>
    <r>
      <rPr>
        <sz val="12"/>
        <rFont val="Times New Roman"/>
        <family val="1"/>
        <charset val="204"/>
      </rPr>
      <t xml:space="preserve">                                                                          Поверхность теплообмена 70,2 м2                                                                            Масса 1,185 тн.           </t>
    </r>
  </si>
  <si>
    <r>
      <t xml:space="preserve">Теплообменник пластинчатый "пар-вода"         </t>
    </r>
    <r>
      <rPr>
        <sz val="12"/>
        <rFont val="Times New Roman"/>
        <family val="1"/>
        <charset val="204"/>
      </rPr>
      <t xml:space="preserve">                                                                          Поверхность теплообмена 29,12 м2                                                                              Масса 0,981 тн.           </t>
    </r>
  </si>
  <si>
    <t>Чертеж №3470-987233-ТМ.С л.1</t>
  </si>
  <si>
    <r>
      <t xml:space="preserve">Теплообменник "аварийного" контура охлаждения"       </t>
    </r>
    <r>
      <rPr>
        <sz val="12"/>
        <rFont val="Times New Roman"/>
        <family val="1"/>
        <charset val="204"/>
      </rPr>
      <t xml:space="preserve">                           (вода-этиленгликоль 50%)                                    Поверхность теплообмена 25,75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                                              Масса 0,565 тн.                                                                </t>
    </r>
  </si>
  <si>
    <t>Чертеж №3470-987233-ТМ.С л.2</t>
  </si>
  <si>
    <r>
      <t xml:space="preserve">Теплообменник системы охлаждения контура турбины       </t>
    </r>
    <r>
      <rPr>
        <sz val="12"/>
        <rFont val="Times New Roman"/>
        <family val="1"/>
        <charset val="204"/>
      </rPr>
      <t xml:space="preserve">                                                               Поверхность теплообмена 33,75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                                              Масса 0,725 тн.                                                                </t>
    </r>
  </si>
  <si>
    <t>Чертеж №3470-987233-ТМ.С л.9</t>
  </si>
  <si>
    <t>компл.</t>
  </si>
  <si>
    <t>количество на 2012 год</t>
  </si>
  <si>
    <t xml:space="preserve"> м.п.        "   "_______________20__ г</t>
  </si>
  <si>
    <t xml:space="preserve">                                               м.п.        "   "_______________20__ г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</si>
</sst>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0.0"/>
    <numFmt numFmtId="166" formatCode="#,##0.0_р_."/>
    <numFmt numFmtId="167" formatCode="#,##0.0_ ;\-#,##0.0\ 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67" fontId="1" fillId="0" borderId="1" xfId="2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zoomScaleNormal="100" workbookViewId="0">
      <selection activeCell="J46" sqref="J46"/>
    </sheetView>
  </sheetViews>
  <sheetFormatPr defaultRowHeight="15"/>
  <cols>
    <col min="1" max="1" width="8.7109375" customWidth="1"/>
    <col min="2" max="2" width="39" customWidth="1"/>
    <col min="3" max="3" width="24.85546875" customWidth="1"/>
    <col min="4" max="4" width="9.140625" customWidth="1"/>
    <col min="5" max="5" width="7.42578125" customWidth="1"/>
    <col min="6" max="6" width="7.5703125" customWidth="1"/>
    <col min="7" max="7" width="6.5703125" customWidth="1"/>
    <col min="8" max="9" width="6" customWidth="1"/>
    <col min="10" max="10" width="8.140625" customWidth="1"/>
    <col min="11" max="11" width="7" customWidth="1"/>
    <col min="12" max="12" width="6.85546875" customWidth="1"/>
    <col min="13" max="13" width="7.140625" customWidth="1"/>
    <col min="14" max="14" width="11.85546875" customWidth="1"/>
    <col min="15" max="15" width="13.28515625" customWidth="1"/>
    <col min="16" max="16" width="13.140625" customWidth="1"/>
    <col min="18" max="18" width="11.5703125" hidden="1" customWidth="1"/>
    <col min="19" max="19" width="13.28515625" hidden="1" customWidth="1"/>
    <col min="20" max="20" width="0" hidden="1" customWidth="1"/>
    <col min="21" max="21" width="9.5703125" hidden="1" customWidth="1"/>
  </cols>
  <sheetData>
    <row r="1" spans="1:21" ht="15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8" t="s">
        <v>10</v>
      </c>
    </row>
    <row r="2" spans="1:21" ht="15.75">
      <c r="A2" s="7"/>
      <c r="B2" s="7"/>
      <c r="C2" s="7"/>
      <c r="D2" s="7"/>
      <c r="E2" s="7"/>
      <c r="F2" s="7"/>
      <c r="G2" s="7"/>
      <c r="H2" s="7"/>
      <c r="I2" s="7"/>
      <c r="J2" s="15" t="s">
        <v>25</v>
      </c>
      <c r="K2" s="7"/>
      <c r="L2" s="15"/>
      <c r="M2" s="7"/>
      <c r="N2" s="15"/>
      <c r="O2" s="7"/>
      <c r="P2" s="7"/>
    </row>
    <row r="3" spans="1:21" ht="15.75">
      <c r="A3" s="7"/>
      <c r="B3" s="1"/>
      <c r="C3" s="44" t="s">
        <v>27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7"/>
    </row>
    <row r="4" spans="1:21" ht="15.75">
      <c r="A4" s="7"/>
      <c r="B4" s="6"/>
      <c r="C4" s="6" t="s">
        <v>26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21" ht="15.75">
      <c r="A5" s="7"/>
      <c r="B5" s="45" t="s">
        <v>23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7"/>
    </row>
    <row r="6" spans="1:21" ht="15.75">
      <c r="A6" s="7"/>
      <c r="B6" s="7"/>
      <c r="C6" s="48" t="s">
        <v>41</v>
      </c>
      <c r="D6" s="48"/>
      <c r="E6" s="48"/>
      <c r="F6" s="48"/>
      <c r="G6" s="48"/>
      <c r="H6" s="48"/>
      <c r="I6" s="48"/>
      <c r="J6" s="48"/>
      <c r="K6" s="48"/>
      <c r="L6" s="48"/>
      <c r="M6" s="19"/>
      <c r="N6" s="17"/>
      <c r="O6" s="7"/>
      <c r="P6" s="7"/>
    </row>
    <row r="7" spans="1:2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1:21" ht="16.5" customHeight="1">
      <c r="A8" s="43" t="s">
        <v>6</v>
      </c>
      <c r="B8" s="43" t="s">
        <v>1</v>
      </c>
      <c r="C8" s="43" t="s">
        <v>24</v>
      </c>
      <c r="D8" s="47" t="s">
        <v>2</v>
      </c>
      <c r="E8" s="49" t="s">
        <v>11</v>
      </c>
      <c r="F8" s="49"/>
      <c r="G8" s="49"/>
      <c r="H8" s="49"/>
      <c r="I8" s="49"/>
      <c r="J8" s="49"/>
      <c r="K8" s="49"/>
      <c r="L8" s="49"/>
      <c r="M8" s="49"/>
      <c r="N8" s="43" t="s">
        <v>55</v>
      </c>
      <c r="O8" s="43" t="s">
        <v>4</v>
      </c>
      <c r="P8" s="43" t="s">
        <v>5</v>
      </c>
      <c r="Q8" s="2"/>
    </row>
    <row r="9" spans="1:21" ht="18.75" customHeight="1">
      <c r="A9" s="43"/>
      <c r="B9" s="43"/>
      <c r="C9" s="43"/>
      <c r="D9" s="47"/>
      <c r="E9" s="47" t="s">
        <v>43</v>
      </c>
      <c r="F9" s="47"/>
      <c r="G9" s="47"/>
      <c r="H9" s="47" t="s">
        <v>12</v>
      </c>
      <c r="I9" s="47"/>
      <c r="J9" s="47"/>
      <c r="K9" s="47" t="s">
        <v>13</v>
      </c>
      <c r="L9" s="47"/>
      <c r="M9" s="47"/>
      <c r="N9" s="43"/>
      <c r="O9" s="43"/>
      <c r="P9" s="43"/>
      <c r="Q9" s="2"/>
    </row>
    <row r="10" spans="1:21" ht="32.25" customHeight="1">
      <c r="A10" s="43"/>
      <c r="B10" s="43"/>
      <c r="C10" s="43"/>
      <c r="D10" s="47"/>
      <c r="E10" s="41" t="s">
        <v>44</v>
      </c>
      <c r="F10" s="41" t="s">
        <v>45</v>
      </c>
      <c r="G10" s="41" t="s">
        <v>46</v>
      </c>
      <c r="H10" s="20" t="s">
        <v>14</v>
      </c>
      <c r="I10" s="20" t="s">
        <v>15</v>
      </c>
      <c r="J10" s="20" t="s">
        <v>16</v>
      </c>
      <c r="K10" s="20" t="s">
        <v>17</v>
      </c>
      <c r="L10" s="20" t="s">
        <v>18</v>
      </c>
      <c r="M10" s="20" t="s">
        <v>19</v>
      </c>
      <c r="N10" s="43"/>
      <c r="O10" s="43"/>
      <c r="P10" s="43"/>
      <c r="Q10" s="2"/>
    </row>
    <row r="11" spans="1:21" ht="63" customHeight="1">
      <c r="A11" s="30">
        <v>1</v>
      </c>
      <c r="B11" s="38" t="s">
        <v>47</v>
      </c>
      <c r="C11" s="21" t="s">
        <v>42</v>
      </c>
      <c r="D11" s="41" t="s">
        <v>54</v>
      </c>
      <c r="E11" s="23"/>
      <c r="F11" s="24"/>
      <c r="G11" s="24">
        <v>2</v>
      </c>
      <c r="H11" s="23"/>
      <c r="I11" s="24"/>
      <c r="J11" s="24"/>
      <c r="K11" s="24"/>
      <c r="L11" s="23"/>
      <c r="M11" s="39"/>
      <c r="N11" s="25">
        <f t="shared" ref="N11:N14" si="0">SUM(E11:M11)</f>
        <v>2</v>
      </c>
      <c r="O11" s="31"/>
      <c r="P11" s="31"/>
      <c r="Q11" s="2"/>
      <c r="R11" s="27">
        <f t="shared" ref="R11" si="1">P11*1.18</f>
        <v>0</v>
      </c>
      <c r="S11" s="32">
        <v>71482.759999999995</v>
      </c>
      <c r="T11" s="32">
        <f t="shared" ref="T11" si="2">P11*1.18</f>
        <v>0</v>
      </c>
      <c r="U11" s="27">
        <f t="shared" ref="U11" si="3">T11-P11</f>
        <v>0</v>
      </c>
    </row>
    <row r="12" spans="1:21" ht="63.75" customHeight="1">
      <c r="A12" s="40">
        <v>2</v>
      </c>
      <c r="B12" s="38" t="s">
        <v>48</v>
      </c>
      <c r="C12" s="21" t="s">
        <v>49</v>
      </c>
      <c r="D12" s="41" t="s">
        <v>54</v>
      </c>
      <c r="E12" s="23"/>
      <c r="F12" s="24"/>
      <c r="G12" s="24">
        <v>4</v>
      </c>
      <c r="H12" s="23"/>
      <c r="I12" s="24"/>
      <c r="J12" s="24"/>
      <c r="K12" s="24"/>
      <c r="L12" s="23"/>
      <c r="M12" s="39"/>
      <c r="N12" s="25">
        <f t="shared" si="0"/>
        <v>4</v>
      </c>
      <c r="O12" s="31"/>
      <c r="P12" s="31"/>
      <c r="Q12" s="2"/>
      <c r="R12" s="27"/>
      <c r="S12" s="32"/>
      <c r="T12" s="32"/>
      <c r="U12" s="27"/>
    </row>
    <row r="13" spans="1:21" ht="83.25" customHeight="1">
      <c r="A13" s="40">
        <v>3</v>
      </c>
      <c r="B13" s="38" t="s">
        <v>50</v>
      </c>
      <c r="C13" s="21" t="s">
        <v>51</v>
      </c>
      <c r="D13" s="41" t="s">
        <v>54</v>
      </c>
      <c r="E13" s="23"/>
      <c r="F13" s="24"/>
      <c r="G13" s="24">
        <v>4</v>
      </c>
      <c r="H13" s="23"/>
      <c r="I13" s="24"/>
      <c r="J13" s="24"/>
      <c r="K13" s="24"/>
      <c r="L13" s="23"/>
      <c r="M13" s="39"/>
      <c r="N13" s="25">
        <f t="shared" si="0"/>
        <v>4</v>
      </c>
      <c r="O13" s="31"/>
      <c r="P13" s="31"/>
      <c r="Q13" s="2"/>
      <c r="R13" s="27"/>
      <c r="S13" s="32"/>
      <c r="T13" s="32"/>
      <c r="U13" s="27"/>
    </row>
    <row r="14" spans="1:21" ht="66" customHeight="1">
      <c r="A14" s="40">
        <v>4</v>
      </c>
      <c r="B14" s="38" t="s">
        <v>52</v>
      </c>
      <c r="C14" s="21" t="s">
        <v>53</v>
      </c>
      <c r="D14" s="22" t="s">
        <v>28</v>
      </c>
      <c r="E14" s="23"/>
      <c r="F14" s="24"/>
      <c r="G14" s="24">
        <v>2</v>
      </c>
      <c r="H14" s="23"/>
      <c r="I14" s="24"/>
      <c r="J14" s="24"/>
      <c r="K14" s="24"/>
      <c r="L14" s="23"/>
      <c r="M14" s="39"/>
      <c r="N14" s="25">
        <f t="shared" si="0"/>
        <v>2</v>
      </c>
      <c r="O14" s="31"/>
      <c r="P14" s="31"/>
      <c r="Q14" s="2"/>
      <c r="R14" s="27"/>
      <c r="S14" s="32"/>
      <c r="T14" s="32"/>
      <c r="U14" s="27"/>
    </row>
    <row r="15" spans="1:21" ht="15.75">
      <c r="A15" s="46" t="s">
        <v>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26">
        <f>P11+P12+P13+P14</f>
        <v>0</v>
      </c>
      <c r="Q15" s="2"/>
      <c r="R15" s="28">
        <f>SUM(R11:R11)</f>
        <v>0</v>
      </c>
      <c r="S15" s="28">
        <f>R15-P15</f>
        <v>0</v>
      </c>
      <c r="U15" s="28">
        <f>SUM(U11:U11)</f>
        <v>0</v>
      </c>
    </row>
    <row r="16" spans="1:21" ht="15.75">
      <c r="A16" s="46" t="s">
        <v>20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29"/>
      <c r="Q16" s="2"/>
    </row>
    <row r="17" spans="1:17" ht="15.75">
      <c r="A17" s="46" t="s">
        <v>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26">
        <f>P15+P16</f>
        <v>0</v>
      </c>
      <c r="Q17" s="2"/>
    </row>
    <row r="18" spans="1:17" ht="15.75">
      <c r="A18" s="5" t="s">
        <v>40</v>
      </c>
      <c r="B18" s="5"/>
      <c r="C18" s="6"/>
      <c r="D18" s="1"/>
    </row>
    <row r="19" spans="1:17" ht="15.75">
      <c r="A19" s="33"/>
      <c r="B19" s="7"/>
      <c r="C19" s="7"/>
      <c r="D19" s="7"/>
    </row>
    <row r="20" spans="1:17" ht="15.75" customHeight="1">
      <c r="A20" s="42" t="s">
        <v>31</v>
      </c>
      <c r="B20" s="42"/>
      <c r="C20" s="42"/>
      <c r="D20" s="42"/>
    </row>
    <row r="21" spans="1:17" ht="15.75" customHeight="1">
      <c r="A21" s="35"/>
      <c r="B21" s="42" t="s">
        <v>32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7" ht="15.75" customHeight="1">
      <c r="A22" s="35"/>
      <c r="B22" s="42" t="s">
        <v>33</v>
      </c>
      <c r="C22" s="42"/>
      <c r="D22" s="42"/>
      <c r="E22" s="42"/>
      <c r="F22" s="42"/>
      <c r="G22" s="42"/>
      <c r="H22" s="42"/>
      <c r="I22" s="42"/>
      <c r="J22" s="42"/>
      <c r="K22" s="42"/>
    </row>
    <row r="23" spans="1:17" ht="32.25" customHeight="1">
      <c r="A23" s="35"/>
      <c r="B23" s="42" t="s">
        <v>34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7" ht="15.75">
      <c r="A24" s="8" t="s">
        <v>35</v>
      </c>
      <c r="B24" s="9"/>
      <c r="C24" s="10"/>
      <c r="D24" s="10"/>
    </row>
    <row r="25" spans="1:17" ht="15.75">
      <c r="A25" s="11" t="s">
        <v>36</v>
      </c>
      <c r="B25" s="36"/>
      <c r="C25" s="1"/>
      <c r="D25" s="1"/>
    </row>
    <row r="26" spans="1:17" ht="16.5" customHeight="1">
      <c r="A26" s="11" t="s">
        <v>37</v>
      </c>
      <c r="B26" s="36"/>
      <c r="C26" s="1"/>
      <c r="D26" s="1"/>
      <c r="M26" s="37"/>
      <c r="N26" s="37"/>
      <c r="O26" s="37"/>
      <c r="P26" s="37"/>
    </row>
    <row r="27" spans="1:17" ht="18.75" customHeight="1">
      <c r="A27" s="11" t="s">
        <v>38</v>
      </c>
      <c r="B27" s="36"/>
      <c r="C27" s="1"/>
      <c r="D27" s="1"/>
      <c r="M27" s="37"/>
      <c r="N27" s="37"/>
      <c r="O27" s="37"/>
      <c r="P27" s="37"/>
    </row>
    <row r="28" spans="1:17" ht="18.75" customHeight="1">
      <c r="A28" s="11" t="s">
        <v>39</v>
      </c>
      <c r="B28" s="36"/>
      <c r="C28" s="1"/>
      <c r="D28" s="1"/>
      <c r="M28" s="34"/>
      <c r="N28" s="34"/>
      <c r="O28" s="34"/>
      <c r="P28" s="34"/>
    </row>
    <row r="29" spans="1:17" ht="15.75">
      <c r="A29" s="12"/>
      <c r="B29" s="13"/>
      <c r="C29" s="13"/>
      <c r="D29" s="13"/>
    </row>
    <row r="30" spans="1:17" ht="15.75">
      <c r="A30" s="7"/>
      <c r="B30" s="14" t="s">
        <v>9</v>
      </c>
      <c r="C30" s="1"/>
      <c r="D30" s="7"/>
      <c r="F30" s="11"/>
      <c r="G30" s="1"/>
      <c r="I30" s="11" t="s">
        <v>29</v>
      </c>
      <c r="J30" s="1"/>
    </row>
    <row r="31" spans="1:17" ht="15.75">
      <c r="A31" s="7"/>
      <c r="B31" s="11" t="s">
        <v>8</v>
      </c>
      <c r="C31" s="1"/>
      <c r="D31" s="7"/>
      <c r="F31" s="11"/>
      <c r="G31" s="1"/>
      <c r="I31" s="11" t="s">
        <v>21</v>
      </c>
      <c r="J31" s="1"/>
    </row>
    <row r="32" spans="1:17" ht="15.75">
      <c r="A32" s="6"/>
      <c r="B32" s="1"/>
      <c r="C32" s="1"/>
      <c r="D32" s="14"/>
      <c r="F32" s="1"/>
      <c r="G32" s="1"/>
      <c r="I32" s="1"/>
      <c r="J32" s="1"/>
    </row>
    <row r="33" spans="1:10" ht="15.75">
      <c r="A33" s="6"/>
      <c r="B33" s="1"/>
      <c r="C33" s="1"/>
      <c r="D33" s="7"/>
      <c r="F33" s="1"/>
      <c r="G33" s="1"/>
      <c r="I33" s="1" t="s">
        <v>22</v>
      </c>
      <c r="J33" s="1"/>
    </row>
    <row r="34" spans="1:10" ht="15.75">
      <c r="A34" s="1"/>
      <c r="B34" s="1"/>
      <c r="C34" s="1"/>
      <c r="D34" s="1"/>
      <c r="F34" s="1"/>
      <c r="G34" s="1"/>
      <c r="I34" s="1"/>
      <c r="J34" s="1"/>
    </row>
    <row r="35" spans="1:10" ht="15.75">
      <c r="A35" s="7"/>
      <c r="B35" s="1" t="s">
        <v>7</v>
      </c>
      <c r="C35" s="1"/>
      <c r="D35" s="7"/>
      <c r="F35" s="6"/>
      <c r="G35" s="1"/>
      <c r="I35" s="6" t="s">
        <v>30</v>
      </c>
      <c r="J35" s="1"/>
    </row>
    <row r="36" spans="1:10" ht="15.75">
      <c r="A36" s="7"/>
      <c r="B36" s="15" t="s">
        <v>56</v>
      </c>
      <c r="C36" s="7"/>
      <c r="D36" s="17"/>
      <c r="F36" s="16"/>
      <c r="G36" s="7"/>
      <c r="I36" s="16" t="s">
        <v>57</v>
      </c>
      <c r="J36" s="7"/>
    </row>
  </sheetData>
  <mergeCells count="21">
    <mergeCell ref="P8:P10"/>
    <mergeCell ref="E8:M8"/>
    <mergeCell ref="E9:G9"/>
    <mergeCell ref="H9:J9"/>
    <mergeCell ref="K9:M9"/>
    <mergeCell ref="C3:O3"/>
    <mergeCell ref="B5:O5"/>
    <mergeCell ref="A15:O15"/>
    <mergeCell ref="A16:O16"/>
    <mergeCell ref="A17:O17"/>
    <mergeCell ref="A8:A10"/>
    <mergeCell ref="D8:D10"/>
    <mergeCell ref="N8:N10"/>
    <mergeCell ref="O8:O10"/>
    <mergeCell ref="C6:L6"/>
    <mergeCell ref="B21:L21"/>
    <mergeCell ref="B22:K22"/>
    <mergeCell ref="B23:L23"/>
    <mergeCell ref="C8:C10"/>
    <mergeCell ref="B8:B10"/>
    <mergeCell ref="A20:D20"/>
  </mergeCells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2011-11-23T11:32:50Z</dcterms:modified>
</cp:coreProperties>
</file>